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QUÝ I-2019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M8" i="1" l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7" i="1"/>
  <c r="N21" i="1" l="1"/>
  <c r="O21" i="1" s="1"/>
  <c r="N15" i="1"/>
  <c r="O15" i="1" s="1"/>
  <c r="N18" i="1"/>
  <c r="O18" i="1" s="1"/>
  <c r="N17" i="1"/>
  <c r="O17" i="1" s="1"/>
  <c r="N32" i="1"/>
  <c r="O32" i="1" s="1"/>
  <c r="N31" i="1"/>
  <c r="O31" i="1" s="1"/>
  <c r="N28" i="1"/>
  <c r="O28" i="1" s="1"/>
  <c r="N27" i="1"/>
  <c r="O27" i="1" s="1"/>
  <c r="N24" i="1"/>
  <c r="O24" i="1" s="1"/>
  <c r="N23" i="1"/>
  <c r="O23" i="1" s="1"/>
  <c r="N8" i="1"/>
  <c r="O8" i="1" s="1"/>
  <c r="N9" i="1"/>
  <c r="O9" i="1" s="1"/>
  <c r="N10" i="1"/>
  <c r="O10" i="1" s="1"/>
  <c r="N11" i="1"/>
  <c r="O11" i="1" s="1"/>
  <c r="N12" i="1"/>
  <c r="O12" i="1" s="1"/>
  <c r="N13" i="1"/>
  <c r="O13" i="1" s="1"/>
  <c r="N14" i="1"/>
  <c r="O14" i="1" s="1"/>
  <c r="N16" i="1"/>
  <c r="O16" i="1" s="1"/>
  <c r="N19" i="1"/>
  <c r="O19" i="1" s="1"/>
  <c r="N20" i="1"/>
  <c r="O20" i="1" s="1"/>
  <c r="N22" i="1"/>
  <c r="O22" i="1" s="1"/>
  <c r="N25" i="1"/>
  <c r="O25" i="1" s="1"/>
  <c r="N26" i="1"/>
  <c r="O26" i="1" s="1"/>
  <c r="N29" i="1"/>
  <c r="O29" i="1" s="1"/>
  <c r="N30" i="1"/>
  <c r="O30" i="1" s="1"/>
  <c r="N7" i="1"/>
  <c r="O7" i="1" s="1"/>
  <c r="Q4" i="1" l="1"/>
</calcChain>
</file>

<file path=xl/comments1.xml><?xml version="1.0" encoding="utf-8"?>
<comments xmlns="http://schemas.openxmlformats.org/spreadsheetml/2006/main">
  <authors>
    <author>Yen-TCHC</author>
  </authors>
  <commentList>
    <comment ref="D6" authorId="0">
      <text>
        <r>
          <rPr>
            <b/>
            <sz val="9"/>
            <color indexed="81"/>
            <rFont val="Tahoma"/>
            <family val="2"/>
          </rPr>
          <t>Tham gia hội thi văn nghệ cấp Trường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>
      <text>
        <r>
          <rPr>
            <b/>
            <sz val="9"/>
            <color indexed="81"/>
            <rFont val="Tahoma"/>
            <family val="2"/>
          </rPr>
          <t>Tham gia văn nghệ ngày giỗ Tổ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" authorId="0">
      <text>
        <r>
          <rPr>
            <b/>
            <sz val="9"/>
            <color indexed="81"/>
            <rFont val="Tahoma"/>
            <family val="2"/>
          </rPr>
          <t>Tham gia Hội thao/Hội thi cụm Công đoàn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>
      <text>
        <r>
          <rPr>
            <b/>
            <sz val="9"/>
            <color indexed="81"/>
            <rFont val="Tahoma"/>
            <family val="2"/>
          </rPr>
          <t>Tiếp đón Đoàn tham quan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" authorId="0">
      <text>
        <r>
          <rPr>
            <b/>
            <sz val="9"/>
            <color indexed="81"/>
            <rFont val="Tahoma"/>
            <family val="2"/>
          </rPr>
          <t>Hỗ trợ Hội thi thiết bị đào tạo tự làm do Sở LĐ-TB-XH tổ chức (Thành viên HĐ thi x2)</t>
        </r>
      </text>
    </comment>
    <comment ref="I6" authorId="0">
      <text>
        <r>
          <rPr>
            <b/>
            <sz val="9"/>
            <color indexed="81"/>
            <rFont val="Tahoma"/>
            <family val="2"/>
          </rPr>
          <t>Tham gia xây dựng quy trình làm việc, viết dự án (01 quy trình, 2 dự án, 01 kế hoạch tổ chức Hội thi ý tưởng quản trị Nhà trường thông minh), tham gia 1 sản phẩm được tính 2%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" authorId="0">
      <text>
        <r>
          <rPr>
            <b/>
            <sz val="9"/>
            <color indexed="81"/>
            <rFont val="Tahoma"/>
            <family val="2"/>
          </rPr>
          <t>Hỗ trợ đồng nghiệp nghỉ chế độ thai sản (2%)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" authorId="0">
      <text>
        <r>
          <rPr>
            <b/>
            <sz val="9"/>
            <color indexed="81"/>
            <rFont val="Tahoma"/>
          </rPr>
          <t>Hỗ trợ 3 đợt sinh hoạt khối thi đua (1%, thành viên Ban điều hành x2)</t>
        </r>
        <r>
          <rPr>
            <sz val="9"/>
            <color indexed="81"/>
            <rFont val="Tahoma"/>
          </rPr>
          <t xml:space="preserve">
</t>
        </r>
      </text>
    </comment>
    <comment ref="L6" authorId="0">
      <text>
        <r>
          <rPr>
            <b/>
            <sz val="9"/>
            <color indexed="81"/>
            <rFont val="Tahoma"/>
          </rPr>
          <t xml:space="preserve">Thực hiện phân công làm ngoài giờ để hỗ trợ công công việc 2% </t>
        </r>
        <r>
          <rPr>
            <sz val="9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<sst xmlns="http://schemas.openxmlformats.org/spreadsheetml/2006/main" count="90" uniqueCount="90">
  <si>
    <t>STT</t>
  </si>
  <si>
    <t xml:space="preserve">Họ và tên </t>
  </si>
  <si>
    <t>Mức độ hoàn thành các công việc đột xuất (tối đa 30%)</t>
  </si>
  <si>
    <t>Tỉ lệ n Nhiệm vụ</t>
  </si>
  <si>
    <t>Kết quả thực hiện nhiệm vụ</t>
  </si>
  <si>
    <t>Quy đổi ra điểm</t>
  </si>
  <si>
    <t>THỐNG KÊ CHI TIẾT KHỐI LƯỢNG CÔNG VIỆC ĐỘT XUẤT ĐƠN VỊ THỰC HIỆN</t>
  </si>
  <si>
    <t>TT</t>
  </si>
  <si>
    <t>Tên nội dung công việc</t>
  </si>
  <si>
    <t>Thời gian bắt đầu</t>
  </si>
  <si>
    <t>Thời gian kết thúc</t>
  </si>
  <si>
    <t>Tổng số cá nhân tham gia</t>
  </si>
  <si>
    <t>Số cá nhân tham gia đạt yêu cầu</t>
  </si>
  <si>
    <t>Số cá nhân tham gia không đạt yêu cầu</t>
  </si>
  <si>
    <t>Ngày        tháng       năm</t>
  </si>
  <si>
    <t>TRƯỞNG ĐƠN VỊ</t>
  </si>
  <si>
    <t>Mức độ hoàn thành khối lượng công việc được giao (tối đa 70%)</t>
  </si>
  <si>
    <r>
      <t>Ghi chú:</t>
    </r>
    <r>
      <rPr>
        <b/>
        <sz val="13"/>
        <color rgb="FFFF0000"/>
        <rFont val="Times New Roman"/>
        <family val="1"/>
      </rPr>
      <t xml:space="preserve"> (x1) hoặc (x2)…  là</t>
    </r>
    <r>
      <rPr>
        <b/>
        <sz val="13"/>
        <rFont val="Times New Roman"/>
        <family val="1"/>
      </rPr>
      <t xml:space="preserve"> trọng số của mỗi công việc, được căn cứ vào mức độ phức tạp, thời gian thực hiện...do Trưởng đơn vị quyết định.</t>
    </r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</si>
  <si>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</si>
  <si>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</si>
  <si>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</si>
  <si>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</si>
  <si>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</si>
  <si>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</si>
  <si>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</si>
  <si>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</si>
  <si>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</si>
  <si>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</si>
  <si>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</si>
  <si>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</si>
  <si>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</si>
  <si>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</si>
  <si>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</si>
  <si>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</si>
  <si>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</si>
  <si>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</si>
  <si>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</si>
  <si>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</si>
  <si>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</si>
  <si>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</si>
  <si>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</si>
  <si>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</si>
  <si>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</si>
  <si>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</si>
  <si>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Lâm Viết Dũng</t>
  </si>
  <si>
    <t>Nguyễn Thị Hoa</t>
  </si>
  <si>
    <t>Nguyễn Thành Nam</t>
  </si>
  <si>
    <t>Lê Hùng Thanh</t>
  </si>
  <si>
    <t>Vũ Như Quỳnh</t>
  </si>
  <si>
    <t>Phan Thị Ngọc Phượng</t>
  </si>
  <si>
    <t>Nguyễn Thị Bích Liễu</t>
  </si>
  <si>
    <t>Nguyễn Văn Chì</t>
  </si>
  <si>
    <t>Trần Thị Ánh Phượng</t>
  </si>
  <si>
    <t>Lưu Hoàng Hải Yến</t>
  </si>
  <si>
    <t>Nguyễn Thị Vân</t>
  </si>
  <si>
    <t>Huỳnh Thị Minh Ly</t>
  </si>
  <si>
    <t>Huỳnh Thị Xuân Mai</t>
  </si>
  <si>
    <t>Trần Thị Phương Oanh</t>
  </si>
  <si>
    <t>Thân Thị Nhung</t>
  </si>
  <si>
    <t>Phạm Hữu Tấn</t>
  </si>
  <si>
    <t>Trần Văn Anh</t>
  </si>
  <si>
    <t>Nguyễn Tiến Hưng</t>
  </si>
  <si>
    <t>Nguyễn Hữu Xuân Vũ</t>
  </si>
  <si>
    <t>Lê Hồng Phúc</t>
  </si>
  <si>
    <t>Đồng Anh Tuấn</t>
  </si>
  <si>
    <t>Huỳnh Thanh Nhàn</t>
  </si>
  <si>
    <t>Phạm Hữu Thành Phú</t>
  </si>
  <si>
    <t>Lê Hồng Sơn</t>
  </si>
  <si>
    <t>Nguyễn Thanh Hiền</t>
  </si>
  <si>
    <t>Trần Thanh Phương</t>
  </si>
  <si>
    <r>
      <t xml:space="preserve">TRƯỜNG CAO ĐẲNG LÝ TỰ TRỌNG
 THÀNH PHỐ HỒ CHÍ MINH
</t>
    </r>
    <r>
      <rPr>
        <b/>
        <sz val="12"/>
        <rFont val="Times New Roman"/>
        <family val="1"/>
      </rPr>
      <t>PHÒNG TỔ CHỨC - HÀNH CHÍNH - TỔNG HỢP</t>
    </r>
  </si>
  <si>
    <t>BẢNG XÁC ĐỊNH KHỐI LƯỢNG CÔNG VIỆC QUÝ 2/2019</t>
  </si>
  <si>
    <r>
      <rPr>
        <b/>
        <sz val="13"/>
        <color indexed="8"/>
        <rFont val="Times New Roman"/>
        <family val="1"/>
      </rPr>
      <t>Nhiệm vụ 2:</t>
    </r>
    <r>
      <rPr>
        <sz val="13"/>
        <color indexed="8"/>
        <rFont val="Times New Roman"/>
        <family val="1"/>
      </rPr>
      <t xml:space="preserve"> Tham gia văn nghệ ngày giỗ Tổ</t>
    </r>
  </si>
  <si>
    <r>
      <rPr>
        <b/>
        <sz val="13"/>
        <color indexed="8"/>
        <rFont val="Times New Roman"/>
        <family val="1"/>
      </rPr>
      <t>Nhiệm vụ 3:</t>
    </r>
    <r>
      <rPr>
        <sz val="13"/>
        <color indexed="8"/>
        <rFont val="Times New Roman"/>
        <family val="1"/>
      </rPr>
      <t xml:space="preserve"> Tham gia Hội thao/Hội thi cụm Công đoàn</t>
    </r>
  </si>
  <si>
    <r>
      <rPr>
        <b/>
        <sz val="13"/>
        <color indexed="8"/>
        <rFont val="Times New Roman"/>
        <family val="1"/>
      </rPr>
      <t>Nhiệm vụ 1:</t>
    </r>
    <r>
      <rPr>
        <sz val="13"/>
        <color indexed="8"/>
        <rFont val="Times New Roman"/>
        <family val="1"/>
      </rPr>
      <t xml:space="preserve"> Tham gia hội thi văn nghệ cấp Trường</t>
    </r>
  </si>
  <si>
    <r>
      <t xml:space="preserve">Nhiệm vụ 1 </t>
    </r>
    <r>
      <rPr>
        <b/>
        <sz val="12"/>
        <color rgb="FFFF0000"/>
        <rFont val="Times New Roman"/>
        <family val="1"/>
      </rPr>
      <t>(Chung)</t>
    </r>
  </si>
  <si>
    <t>Nhiệm vụ 2 (Chung)</t>
  </si>
  <si>
    <t>Nhiệm vụ 3 (Chung)</t>
  </si>
  <si>
    <r>
      <rPr>
        <b/>
        <sz val="13"/>
        <color indexed="8"/>
        <rFont val="Times New Roman"/>
        <family val="1"/>
      </rPr>
      <t>Nhiệm vụ 4:</t>
    </r>
    <r>
      <rPr>
        <sz val="13"/>
        <color indexed="8"/>
        <rFont val="Times New Roman"/>
        <family val="1"/>
      </rPr>
      <t xml:space="preserve"> Tiếp đón Đoàn tham quan</t>
    </r>
  </si>
  <si>
    <r>
      <t xml:space="preserve">Nhiệm vụ 4  </t>
    </r>
    <r>
      <rPr>
        <b/>
        <sz val="12"/>
        <color rgb="FFFF0000"/>
        <rFont val="Times New Roman"/>
        <family val="1"/>
      </rPr>
      <t>(Chung)</t>
    </r>
  </si>
  <si>
    <r>
      <t>Nhiệm vụ 5</t>
    </r>
    <r>
      <rPr>
        <b/>
        <sz val="12"/>
        <color rgb="FFFF0000"/>
        <rFont val="Times New Roman"/>
        <family val="1"/>
      </rPr>
      <t xml:space="preserve"> (Chung)</t>
    </r>
  </si>
  <si>
    <r>
      <t>Nhiệm vụ 6</t>
    </r>
    <r>
      <rPr>
        <b/>
        <sz val="12"/>
        <color rgb="FFFF0000"/>
        <rFont val="Times New Roman"/>
        <family val="1"/>
      </rPr>
      <t xml:space="preserve">  (x2)</t>
    </r>
  </si>
  <si>
    <r>
      <rPr>
        <b/>
        <sz val="13"/>
        <color indexed="8"/>
        <rFont val="Times New Roman"/>
        <family val="1"/>
      </rPr>
      <t>Nhiệm vụ 6:</t>
    </r>
    <r>
      <rPr>
        <sz val="13"/>
        <color indexed="8"/>
        <rFont val="Times New Roman"/>
        <family val="1"/>
      </rPr>
      <t xml:space="preserve"> Tham gia xây dựng quy trình làm việc, viết dự án (01 quy trình, 2 dự án, 01 kế hoạch tổ chức Hội thi ý tưởng quản trị Nhà trường thông minh), tham gia 1 sản phẩm được tính 2%.</t>
    </r>
  </si>
  <si>
    <r>
      <t>Nhiệm vụ 7</t>
    </r>
    <r>
      <rPr>
        <b/>
        <sz val="12"/>
        <color rgb="FFFF0000"/>
        <rFont val="Times New Roman"/>
        <family val="1"/>
      </rPr>
      <t xml:space="preserve">  (x2)</t>
    </r>
  </si>
  <si>
    <r>
      <rPr>
        <b/>
        <sz val="13"/>
        <color indexed="8"/>
        <rFont val="Times New Roman"/>
        <family val="1"/>
      </rPr>
      <t>Nhiệm vụ 7:</t>
    </r>
    <r>
      <rPr>
        <sz val="13"/>
        <color indexed="8"/>
        <rFont val="Times New Roman"/>
        <family val="1"/>
      </rPr>
      <t xml:space="preserve"> Hỗ trợ đồng nghiệp nghỉ chế độ thai sản (2%)</t>
    </r>
  </si>
  <si>
    <r>
      <rPr>
        <b/>
        <sz val="13"/>
        <color indexed="8"/>
        <rFont val="Times New Roman"/>
        <family val="1"/>
      </rPr>
      <t>Nhiệm vụ 5:</t>
    </r>
    <r>
      <rPr>
        <sz val="13"/>
        <color indexed="8"/>
        <rFont val="Times New Roman"/>
        <family val="1"/>
      </rPr>
      <t xml:space="preserve"> Hỗ trợ Hội thi thiết bị đào tạo tự làm do Sở LĐ-TB-XH tổ chức (Thành viên HĐ thi x2)</t>
    </r>
  </si>
  <si>
    <r>
      <rPr>
        <b/>
        <sz val="13"/>
        <color indexed="8"/>
        <rFont val="Times New Roman"/>
        <family val="1"/>
      </rPr>
      <t>Nhiệm vụ 8:</t>
    </r>
    <r>
      <rPr>
        <sz val="13"/>
        <color indexed="8"/>
        <rFont val="Times New Roman"/>
        <family val="1"/>
      </rPr>
      <t xml:space="preserve"> Hỗ trợ 3 đợt sinh hoạt khối thi đua (1%, thành viên Ban điều hành x2)</t>
    </r>
  </si>
  <si>
    <r>
      <t>Nhiệm vụ 8</t>
    </r>
    <r>
      <rPr>
        <b/>
        <sz val="12"/>
        <color rgb="FFFF0000"/>
        <rFont val="Times New Roman"/>
        <family val="1"/>
      </rPr>
      <t xml:space="preserve"> </t>
    </r>
  </si>
  <si>
    <t>Nhiệm vụ 9 (x1)</t>
  </si>
  <si>
    <r>
      <rPr>
        <b/>
        <sz val="13"/>
        <color theme="1"/>
        <rFont val="Times New Roman"/>
        <family val="1"/>
      </rPr>
      <t>Nhiệm vụ 9</t>
    </r>
    <r>
      <rPr>
        <sz val="13"/>
        <color theme="1"/>
        <rFont val="Times New Roman"/>
        <family val="1"/>
      </rPr>
      <t>: Thực hiện phân công làm ngoài giờ để hỗ trợ công công việc 2% (hồ sơ xin tăng chỉ tiêu đào tạo)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</si>
</sst>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%"/>
  </numFmts>
  <fonts count="4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6"/>
      <name val="Times New Roman"/>
      <family val="1"/>
    </font>
    <font>
      <sz val="13"/>
      <color rgb="FFFF0000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sz val="10"/>
      <name val="VNI-Times"/>
    </font>
    <font>
      <b/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3"/>
      <color theme="1"/>
      <name val="Times New Roman"/>
      <family val="1"/>
    </font>
    <font>
      <sz val="9"/>
      <color indexed="81"/>
      <name val="Tahoma"/>
    </font>
    <font>
      <b/>
      <sz val="9"/>
      <color indexed="81"/>
      <name val="Tahoma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9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/>
    <xf numFmtId="0" fontId="37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21" fillId="0" borderId="10" xfId="51" applyFont="1" applyFill="1" applyBorder="1" applyAlignment="1">
      <alignment horizontal="center" vertical="center"/>
    </xf>
    <xf numFmtId="0" fontId="24" fillId="0" borderId="0" xfId="51" applyFont="1" applyFill="1" applyAlignment="1">
      <alignment horizontal="center"/>
    </xf>
    <xf numFmtId="0" fontId="20" fillId="0" borderId="10" xfId="51" applyFont="1" applyFill="1" applyBorder="1" applyAlignment="1">
      <alignment horizontal="center" vertical="center"/>
    </xf>
    <xf numFmtId="0" fontId="24" fillId="0" borderId="0" xfId="51" applyFont="1" applyFill="1" applyAlignment="1"/>
    <xf numFmtId="0" fontId="29" fillId="0" borderId="10" xfId="0" applyFont="1" applyFill="1" applyBorder="1" applyAlignment="1" applyProtection="1">
      <alignment horizontal="center" vertical="center" wrapText="1"/>
      <protection locked="0"/>
    </xf>
    <xf numFmtId="0" fontId="28" fillId="0" borderId="10" xfId="51" applyFont="1" applyFill="1" applyBorder="1" applyAlignment="1">
      <alignment horizontal="center" vertical="center" wrapText="1"/>
    </xf>
    <xf numFmtId="0" fontId="28" fillId="0" borderId="10" xfId="1" applyFont="1" applyFill="1" applyBorder="1" applyAlignment="1">
      <alignment horizontal="center" vertical="center" wrapText="1"/>
    </xf>
    <xf numFmtId="9" fontId="21" fillId="0" borderId="10" xfId="51" applyNumberFormat="1" applyFont="1" applyFill="1" applyBorder="1" applyAlignment="1">
      <alignment horizontal="center" vertical="center"/>
    </xf>
    <xf numFmtId="9" fontId="32" fillId="0" borderId="10" xfId="0" applyNumberFormat="1" applyFont="1" applyBorder="1" applyAlignment="1">
      <alignment horizontal="center"/>
    </xf>
    <xf numFmtId="0" fontId="32" fillId="0" borderId="10" xfId="0" applyFont="1" applyBorder="1" applyAlignment="1">
      <alignment horizontal="center"/>
    </xf>
    <xf numFmtId="0" fontId="34" fillId="0" borderId="10" xfId="0" applyFont="1" applyFill="1" applyBorder="1" applyAlignment="1" applyProtection="1">
      <alignment horizontal="center" vertical="center" wrapText="1"/>
      <protection locked="0"/>
    </xf>
    <xf numFmtId="0" fontId="27" fillId="0" borderId="10" xfId="0" applyFont="1" applyBorder="1" applyAlignment="1">
      <alignment horizontal="center" vertical="center" wrapText="1"/>
    </xf>
    <xf numFmtId="0" fontId="31" fillId="0" borderId="10" xfId="51" applyFont="1" applyFill="1" applyBorder="1" applyAlignment="1">
      <alignment horizontal="center" vertical="center" wrapText="1"/>
    </xf>
    <xf numFmtId="0" fontId="31" fillId="0" borderId="10" xfId="1" applyFont="1" applyFill="1" applyBorder="1" applyAlignment="1">
      <alignment horizontal="center" vertical="center" wrapText="1"/>
    </xf>
    <xf numFmtId="10" fontId="29" fillId="0" borderId="10" xfId="1" applyNumberFormat="1" applyFont="1" applyFill="1" applyBorder="1" applyAlignment="1">
      <alignment horizontal="center" vertical="center" wrapText="1"/>
    </xf>
    <xf numFmtId="164" fontId="35" fillId="0" borderId="10" xfId="1" applyNumberFormat="1" applyFont="1" applyFill="1" applyBorder="1" applyAlignment="1">
      <alignment horizontal="center" vertical="center"/>
    </xf>
    <xf numFmtId="9" fontId="29" fillId="0" borderId="10" xfId="1" applyNumberFormat="1" applyFont="1" applyFill="1" applyBorder="1" applyAlignment="1">
      <alignment horizontal="center" vertical="center"/>
    </xf>
    <xf numFmtId="14" fontId="35" fillId="0" borderId="10" xfId="1" applyNumberFormat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4" fillId="0" borderId="0" xfId="51" applyFont="1" applyFill="1" applyAlignment="1">
      <alignment horizontal="center" vertical="center"/>
    </xf>
    <xf numFmtId="0" fontId="25" fillId="0" borderId="10" xfId="0" quotePrefix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1" fillId="0" borderId="13" xfId="51" quotePrefix="1" applyFont="1" applyFill="1" applyBorder="1" applyAlignment="1">
      <alignment horizontal="center" vertical="center"/>
    </xf>
    <xf numFmtId="0" fontId="21" fillId="0" borderId="15" xfId="57" applyFont="1" applyBorder="1" applyAlignment="1">
      <alignment horizontal="left" vertical="center"/>
    </xf>
    <xf numFmtId="0" fontId="21" fillId="0" borderId="11" xfId="58" applyFont="1" applyBorder="1" applyAlignment="1">
      <alignment vertical="center" wrapText="1"/>
    </xf>
    <xf numFmtId="0" fontId="21" fillId="0" borderId="15" xfId="58" applyFont="1" applyBorder="1" applyAlignment="1">
      <alignment vertical="center" wrapText="1"/>
    </xf>
    <xf numFmtId="0" fontId="21" fillId="0" borderId="15" xfId="57" applyFont="1" applyFill="1" applyBorder="1" applyAlignment="1">
      <alignment horizontal="left" vertical="center"/>
    </xf>
    <xf numFmtId="0" fontId="21" fillId="0" borderId="15" xfId="58" applyFont="1" applyBorder="1" applyAlignment="1">
      <alignment vertical="center"/>
    </xf>
    <xf numFmtId="0" fontId="21" fillId="0" borderId="11" xfId="58" applyFont="1" applyBorder="1" applyAlignment="1">
      <alignment vertical="center"/>
    </xf>
    <xf numFmtId="0" fontId="0" fillId="0" borderId="0" xfId="0" applyAlignment="1">
      <alignment horizontal="center" vertical="center"/>
    </xf>
    <xf numFmtId="14" fontId="25" fillId="0" borderId="10" xfId="0" applyNumberFormat="1" applyFont="1" applyBorder="1" applyAlignment="1">
      <alignment horizontal="center" vertical="center"/>
    </xf>
    <xf numFmtId="0" fontId="21" fillId="24" borderId="11" xfId="58" applyFont="1" applyFill="1" applyBorder="1" applyAlignment="1">
      <alignment vertical="center" wrapText="1"/>
    </xf>
    <xf numFmtId="9" fontId="21" fillId="24" borderId="10" xfId="51" applyNumberFormat="1" applyFont="1" applyFill="1" applyBorder="1" applyAlignment="1">
      <alignment horizontal="center" vertical="center"/>
    </xf>
    <xf numFmtId="0" fontId="28" fillId="24" borderId="10" xfId="51" applyFont="1" applyFill="1" applyBorder="1" applyAlignment="1">
      <alignment horizontal="center" vertical="center" wrapText="1"/>
    </xf>
    <xf numFmtId="10" fontId="29" fillId="24" borderId="10" xfId="1" applyNumberFormat="1" applyFont="1" applyFill="1" applyBorder="1" applyAlignment="1">
      <alignment horizontal="center" vertical="center" wrapText="1"/>
    </xf>
    <xf numFmtId="9" fontId="29" fillId="24" borderId="10" xfId="1" applyNumberFormat="1" applyFont="1" applyFill="1" applyBorder="1" applyAlignment="1">
      <alignment horizontal="center" vertical="center"/>
    </xf>
    <xf numFmtId="0" fontId="20" fillId="24" borderId="10" xfId="51" applyFont="1" applyFill="1" applyBorder="1" applyAlignment="1">
      <alignment horizontal="center" vertical="center"/>
    </xf>
    <xf numFmtId="0" fontId="36" fillId="0" borderId="10" xfId="51" applyFont="1" applyFill="1" applyBorder="1" applyAlignment="1">
      <alignment horizontal="center" vertical="center"/>
    </xf>
    <xf numFmtId="0" fontId="35" fillId="0" borderId="10" xfId="0" applyFont="1" applyBorder="1" applyAlignment="1">
      <alignment horizontal="center"/>
    </xf>
    <xf numFmtId="0" fontId="35" fillId="0" borderId="10" xfId="0" applyFont="1" applyBorder="1" applyAlignment="1">
      <alignment horizontal="center" vertical="center"/>
    </xf>
    <xf numFmtId="0" fontId="35" fillId="0" borderId="10" xfId="0" applyFont="1" applyBorder="1" applyAlignment="1"/>
    <xf numFmtId="0" fontId="27" fillId="0" borderId="15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justify" vertical="center" wrapText="1"/>
    </xf>
    <xf numFmtId="0" fontId="25" fillId="0" borderId="12" xfId="0" applyFont="1" applyBorder="1" applyAlignment="1">
      <alignment horizontal="justify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9" fillId="24" borderId="10" xfId="0" applyFont="1" applyFill="1" applyBorder="1" applyAlignment="1" applyProtection="1">
      <alignment horizontal="justify" vertical="center" wrapText="1"/>
      <protection locked="0"/>
    </xf>
    <xf numFmtId="0" fontId="34" fillId="0" borderId="10" xfId="0" applyFont="1" applyFill="1" applyBorder="1" applyAlignment="1" applyProtection="1">
      <alignment horizontal="center" vertical="center" wrapText="1"/>
      <protection locked="0"/>
    </xf>
    <xf numFmtId="0" fontId="33" fillId="0" borderId="0" xfId="0" applyFont="1" applyAlignment="1">
      <alignment horizontal="center"/>
    </xf>
    <xf numFmtId="0" fontId="40" fillId="0" borderId="0" xfId="51" applyFont="1" applyFill="1" applyAlignment="1">
      <alignment horizontal="center" vertical="top" wrapText="1"/>
    </xf>
    <xf numFmtId="0" fontId="20" fillId="0" borderId="17" xfId="51" applyFont="1" applyFill="1" applyBorder="1" applyAlignment="1">
      <alignment horizontal="justify" vertical="center"/>
    </xf>
    <xf numFmtId="0" fontId="39" fillId="0" borderId="0" xfId="51" applyFont="1" applyFill="1" applyAlignment="1">
      <alignment horizontal="center"/>
    </xf>
    <xf numFmtId="0" fontId="20" fillId="0" borderId="11" xfId="51" applyFont="1" applyFill="1" applyBorder="1" applyAlignment="1">
      <alignment horizontal="center" vertical="center" wrapText="1"/>
    </xf>
    <xf numFmtId="0" fontId="20" fillId="0" borderId="15" xfId="51" applyFont="1" applyFill="1" applyBorder="1" applyAlignment="1">
      <alignment horizontal="center" vertical="center" wrapText="1"/>
    </xf>
    <xf numFmtId="0" fontId="20" fillId="0" borderId="12" xfId="51" applyFont="1" applyFill="1" applyBorder="1" applyAlignment="1">
      <alignment horizontal="center" vertical="center" wrapText="1"/>
    </xf>
    <xf numFmtId="0" fontId="20" fillId="0" borderId="14" xfId="51" applyFont="1" applyFill="1" applyBorder="1" applyAlignment="1">
      <alignment horizontal="center" vertical="center"/>
    </xf>
    <xf numFmtId="0" fontId="20" fillId="0" borderId="13" xfId="51" applyFont="1" applyFill="1" applyBorder="1" applyAlignment="1">
      <alignment horizontal="center" vertical="center"/>
    </xf>
    <xf numFmtId="0" fontId="38" fillId="0" borderId="14" xfId="51" applyFont="1" applyFill="1" applyBorder="1" applyAlignment="1">
      <alignment horizontal="center" vertical="center" wrapText="1"/>
    </xf>
    <xf numFmtId="0" fontId="38" fillId="0" borderId="13" xfId="51" applyFont="1" applyFill="1" applyBorder="1" applyAlignment="1">
      <alignment horizontal="center" vertical="center" wrapText="1"/>
    </xf>
    <xf numFmtId="0" fontId="20" fillId="0" borderId="14" xfId="51" applyFont="1" applyFill="1" applyBorder="1" applyAlignment="1">
      <alignment horizontal="center" vertical="center" wrapText="1"/>
    </xf>
    <xf numFmtId="0" fontId="20" fillId="0" borderId="13" xfId="51" applyFont="1" applyFill="1" applyBorder="1" applyAlignment="1">
      <alignment horizontal="center" vertical="center" wrapText="1"/>
    </xf>
    <xf numFmtId="0" fontId="22" fillId="0" borderId="16" xfId="51" applyFont="1" applyFill="1" applyBorder="1" applyAlignment="1">
      <alignment horizontal="center"/>
    </xf>
    <xf numFmtId="0" fontId="26" fillId="0" borderId="14" xfId="1" applyFont="1" applyFill="1" applyBorder="1" applyAlignment="1">
      <alignment horizontal="center" vertical="center" wrapText="1"/>
    </xf>
    <xf numFmtId="0" fontId="26" fillId="0" borderId="13" xfId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5" fillId="0" borderId="11" xfId="0" applyFont="1" applyBorder="1" applyAlignment="1">
      <alignment horizontal="left" vertical="center" wrapText="1"/>
    </xf>
    <xf numFmtId="0" fontId="35" fillId="0" borderId="15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left" vertical="center" wrapText="1"/>
    </xf>
    <xf numFmtId="0" fontId="35" fillId="0" borderId="15" xfId="0" applyFont="1" applyBorder="1" applyAlignment="1">
      <alignment horizontal="center"/>
    </xf>
    <xf numFmtId="0" fontId="35" fillId="0" borderId="12" xfId="0" applyFont="1" applyBorder="1" applyAlignment="1">
      <alignment horizontal="center"/>
    </xf>
    <xf numFmtId="0" fontId="29" fillId="0" borderId="10" xfId="0" applyFont="1" applyFill="1" applyBorder="1" applyAlignment="1" applyProtection="1">
      <alignment horizontal="justify" vertical="center" wrapText="1"/>
      <protection locked="0"/>
    </xf>
  </cellXfs>
  <cellStyles count="59">
    <cellStyle name="20% - Accent1 2" xfId="3"/>
    <cellStyle name="20% - Accent1 3" xfId="2"/>
    <cellStyle name="20% - Accent2 2" xfId="5"/>
    <cellStyle name="20% - Accent2 3" xfId="4"/>
    <cellStyle name="20% - Accent3 2" xfId="7"/>
    <cellStyle name="20% - Accent3 3" xfId="6"/>
    <cellStyle name="20% - Accent4 2" xfId="9"/>
    <cellStyle name="20% - Accent4 3" xfId="8"/>
    <cellStyle name="20% - Accent5 2" xfId="11"/>
    <cellStyle name="20% - Accent5 3" xfId="10"/>
    <cellStyle name="20% - Accent6 2" xfId="13"/>
    <cellStyle name="20% - Accent6 3" xfId="12"/>
    <cellStyle name="40% - Accent1 2" xfId="15"/>
    <cellStyle name="40% - Accent1 3" xfId="14"/>
    <cellStyle name="40% - Accent2 2" xfId="17"/>
    <cellStyle name="40% - Accent2 3" xfId="16"/>
    <cellStyle name="40% - Accent3 2" xfId="19"/>
    <cellStyle name="40% - Accent3 3" xfId="18"/>
    <cellStyle name="40% - Accent4 2" xfId="21"/>
    <cellStyle name="40% - Accent4 3" xfId="20"/>
    <cellStyle name="40% - Accent5 2" xfId="23"/>
    <cellStyle name="40% - Accent5 3" xfId="22"/>
    <cellStyle name="40% - Accent6 2" xfId="25"/>
    <cellStyle name="40% - Accent6 3" xfId="24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Accent1 2" xfId="32"/>
    <cellStyle name="Accent2 2" xfId="33"/>
    <cellStyle name="Accent3 2" xfId="34"/>
    <cellStyle name="Accent4 2" xfId="35"/>
    <cellStyle name="Accent5 2" xfId="36"/>
    <cellStyle name="Accent6 2" xfId="37"/>
    <cellStyle name="Bad 2" xfId="38"/>
    <cellStyle name="Calculation 2" xfId="39"/>
    <cellStyle name="Check Cell 2" xfId="40"/>
    <cellStyle name="Comma 2" xfId="41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2" xfId="1"/>
    <cellStyle name="Normal 3" xfId="51"/>
    <cellStyle name="Normal_CHAMCONG" xfId="57"/>
    <cellStyle name="Normal_LGTTCOM" xfId="58"/>
    <cellStyle name="Note 2" xfId="52"/>
    <cellStyle name="Output 2" xfId="53"/>
    <cellStyle name="Title 2" xfId="54"/>
    <cellStyle name="Total 2" xfId="55"/>
    <cellStyle name="Warning Text 2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0</xdr:row>
      <xdr:rowOff>629477</xdr:rowOff>
    </xdr:from>
    <xdr:to>
      <xdr:col>2</xdr:col>
      <xdr:colOff>753717</xdr:colOff>
      <xdr:row>0</xdr:row>
      <xdr:rowOff>629477</xdr:rowOff>
    </xdr:to>
    <xdr:cxnSp macro="">
      <xdr:nvCxnSpPr>
        <xdr:cNvPr id="3" name="Straight Connector 2"/>
        <xdr:cNvCxnSpPr/>
      </xdr:nvCxnSpPr>
      <xdr:spPr>
        <a:xfrm>
          <a:off x="1499152" y="629477"/>
          <a:ext cx="135006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R49"/>
  <sheetViews>
    <sheetView tabSelected="1" zoomScale="115" zoomScaleNormal="115" workbookViewId="0">
      <selection activeCell="G41" sqref="G41"/>
    </sheetView>
  </sheetViews>
  <sheetFormatPr defaultRowHeight="15" x14ac:dyDescent="0.25"/>
  <cols>
    <col min="1" max="1" width="5.28515625" customWidth="1"/>
    <col min="2" max="2" width="26.140625" customWidth="1"/>
    <col min="3" max="3" width="13.28515625" style="1" customWidth="1"/>
    <col min="4" max="4" width="10.42578125" customWidth="1"/>
    <col min="5" max="6" width="9.28515625" style="31" customWidth="1"/>
    <col min="7" max="7" width="9" style="31" customWidth="1"/>
    <col min="8" max="10" width="10" style="31" customWidth="1"/>
    <col min="11" max="11" width="10.42578125" style="31" customWidth="1"/>
    <col min="12" max="12" width="9.7109375" customWidth="1"/>
    <col min="13" max="13" width="10.42578125" customWidth="1"/>
    <col min="14" max="14" width="10.28515625" bestFit="1" customWidth="1"/>
    <col min="15" max="15" width="7.5703125" customWidth="1"/>
  </cols>
  <sheetData>
    <row r="1" spans="1:18" ht="46.5" customHeight="1" x14ac:dyDescent="0.25">
      <c r="A1" s="52" t="s">
        <v>70</v>
      </c>
      <c r="B1" s="52"/>
      <c r="C1" s="52"/>
      <c r="D1" s="52"/>
      <c r="E1" s="52"/>
      <c r="F1" s="21"/>
      <c r="G1" s="21"/>
      <c r="H1" s="21"/>
      <c r="I1" s="21"/>
      <c r="J1" s="21"/>
      <c r="K1" s="21"/>
      <c r="L1" s="5"/>
      <c r="M1" s="5"/>
      <c r="N1" s="5"/>
      <c r="O1" s="5"/>
    </row>
    <row r="2" spans="1:18" ht="7.5" customHeight="1" x14ac:dyDescent="0.25">
      <c r="A2" s="3"/>
      <c r="B2" s="3"/>
      <c r="C2" s="21"/>
      <c r="D2" s="5"/>
      <c r="E2" s="21"/>
      <c r="F2" s="21"/>
      <c r="G2" s="21"/>
      <c r="H2" s="21"/>
      <c r="I2" s="21"/>
      <c r="J2" s="21"/>
      <c r="K2" s="21"/>
      <c r="L2" s="5"/>
      <c r="M2" s="5"/>
      <c r="N2" s="5"/>
      <c r="O2" s="5"/>
    </row>
    <row r="3" spans="1:18" ht="21.75" customHeight="1" x14ac:dyDescent="0.3">
      <c r="A3" s="54" t="s">
        <v>71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Q3" s="10">
        <v>0.3</v>
      </c>
      <c r="R3" s="11">
        <v>9</v>
      </c>
    </row>
    <row r="4" spans="1:18" ht="17.25" customHeight="1" x14ac:dyDescent="0.3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Q4" s="11">
        <f>(R4*Q3)/R3</f>
        <v>3.3333333333333333E-2</v>
      </c>
      <c r="R4" s="11">
        <v>1</v>
      </c>
    </row>
    <row r="5" spans="1:18" s="1" customFormat="1" ht="29.25" customHeight="1" x14ac:dyDescent="0.25">
      <c r="A5" s="58" t="s">
        <v>0</v>
      </c>
      <c r="B5" s="58" t="s">
        <v>1</v>
      </c>
      <c r="C5" s="60" t="s">
        <v>16</v>
      </c>
      <c r="D5" s="55" t="s">
        <v>2</v>
      </c>
      <c r="E5" s="56"/>
      <c r="F5" s="56"/>
      <c r="G5" s="56"/>
      <c r="H5" s="56"/>
      <c r="I5" s="56"/>
      <c r="J5" s="56"/>
      <c r="K5" s="56"/>
      <c r="L5" s="56"/>
      <c r="M5" s="57"/>
      <c r="N5" s="65" t="s">
        <v>4</v>
      </c>
      <c r="O5" s="62" t="s">
        <v>5</v>
      </c>
    </row>
    <row r="6" spans="1:18" s="1" customFormat="1" ht="51.75" customHeight="1" x14ac:dyDescent="0.25">
      <c r="A6" s="59"/>
      <c r="B6" s="59"/>
      <c r="C6" s="61"/>
      <c r="D6" s="7" t="s">
        <v>75</v>
      </c>
      <c r="E6" s="14" t="s">
        <v>76</v>
      </c>
      <c r="F6" s="14" t="s">
        <v>77</v>
      </c>
      <c r="G6" s="7" t="s">
        <v>79</v>
      </c>
      <c r="H6" s="7" t="s">
        <v>80</v>
      </c>
      <c r="I6" s="7" t="s">
        <v>81</v>
      </c>
      <c r="J6" s="7" t="s">
        <v>83</v>
      </c>
      <c r="K6" s="7" t="s">
        <v>87</v>
      </c>
      <c r="L6" s="7" t="s">
        <v>88</v>
      </c>
      <c r="M6" s="15" t="s">
        <v>3</v>
      </c>
      <c r="N6" s="66"/>
      <c r="O6" s="63"/>
    </row>
    <row r="7" spans="1:18" s="1" customFormat="1" ht="15.75" customHeight="1" x14ac:dyDescent="0.25">
      <c r="A7" s="24" t="s">
        <v>18</v>
      </c>
      <c r="B7" s="25" t="s">
        <v>44</v>
      </c>
      <c r="C7" s="9">
        <v>0.7</v>
      </c>
      <c r="D7" s="16">
        <v>0.02</v>
      </c>
      <c r="E7" s="16"/>
      <c r="F7" s="16">
        <v>0.02</v>
      </c>
      <c r="G7" s="16">
        <v>0.01</v>
      </c>
      <c r="H7" s="16">
        <v>0.02</v>
      </c>
      <c r="I7" s="16">
        <v>0.08</v>
      </c>
      <c r="J7" s="16"/>
      <c r="K7" s="16">
        <v>0.06</v>
      </c>
      <c r="L7" s="16">
        <v>0.02</v>
      </c>
      <c r="M7" s="17">
        <f>SUM(D7:L7)</f>
        <v>0.23</v>
      </c>
      <c r="N7" s="18">
        <f t="shared" ref="N7:N32" si="0">C7+M7</f>
        <v>0.92999999999999994</v>
      </c>
      <c r="O7" s="4">
        <f>IF(N7&gt;=90%,50,IF(AND(80%&lt;=N7,N7&lt;90%),45,IF(AND(70%&lt;=N7,N7&lt;80%),40,IF(AND(60%&lt;=N7,N7&lt;70%),30,IF(AND(50%&lt;=N7,N7&lt;60%),25,IF(N7&lt;50%,0,""))))))</f>
        <v>50</v>
      </c>
    </row>
    <row r="8" spans="1:18" s="1" customFormat="1" ht="15.75" customHeight="1" x14ac:dyDescent="0.25">
      <c r="A8" s="24" t="s">
        <v>19</v>
      </c>
      <c r="B8" s="26" t="s">
        <v>45</v>
      </c>
      <c r="C8" s="9">
        <v>0.7</v>
      </c>
      <c r="D8" s="16"/>
      <c r="E8" s="19"/>
      <c r="F8" s="16"/>
      <c r="G8" s="16"/>
      <c r="H8" s="16">
        <v>0.02</v>
      </c>
      <c r="I8" s="16">
        <v>0.06</v>
      </c>
      <c r="J8" s="16">
        <v>0.04</v>
      </c>
      <c r="K8" s="16">
        <v>0.06</v>
      </c>
      <c r="L8" s="16"/>
      <c r="M8" s="17">
        <f t="shared" ref="M8:M32" si="1">SUM(D8:L8)</f>
        <v>0.18</v>
      </c>
      <c r="N8" s="18">
        <f t="shared" si="0"/>
        <v>0.87999999999999989</v>
      </c>
      <c r="O8" s="4">
        <f t="shared" ref="O8:O32" si="2">IF(N8&gt;=90%,50,IF(AND(80%&lt;=N8,N8&lt;90%),45,IF(AND(70%&lt;=N8,N8&lt;80%),40,IF(AND(60%&lt;=N8,N8&lt;70%),30,IF(AND(50%&lt;=N8,N8&lt;60%),25,IF(N8&lt;50%,0,""))))))</f>
        <v>45</v>
      </c>
    </row>
    <row r="9" spans="1:18" s="1" customFormat="1" ht="15.75" customHeight="1" x14ac:dyDescent="0.25">
      <c r="A9" s="24" t="s">
        <v>20</v>
      </c>
      <c r="B9" s="27" t="s">
        <v>46</v>
      </c>
      <c r="C9" s="9">
        <v>0.7</v>
      </c>
      <c r="D9" s="16"/>
      <c r="E9" s="16"/>
      <c r="F9" s="16"/>
      <c r="G9" s="16">
        <v>0.01</v>
      </c>
      <c r="H9" s="16">
        <v>0.02</v>
      </c>
      <c r="I9" s="16">
        <v>0.02</v>
      </c>
      <c r="J9" s="16"/>
      <c r="K9" s="16">
        <v>0.03</v>
      </c>
      <c r="L9" s="16">
        <v>0.02</v>
      </c>
      <c r="M9" s="17">
        <f t="shared" si="1"/>
        <v>0.1</v>
      </c>
      <c r="N9" s="18">
        <f t="shared" si="0"/>
        <v>0.79999999999999993</v>
      </c>
      <c r="O9" s="4">
        <f t="shared" si="2"/>
        <v>45</v>
      </c>
    </row>
    <row r="10" spans="1:18" s="1" customFormat="1" ht="15.75" customHeight="1" x14ac:dyDescent="0.25">
      <c r="A10" s="24" t="s">
        <v>21</v>
      </c>
      <c r="B10" s="28" t="s">
        <v>47</v>
      </c>
      <c r="C10" s="9">
        <v>0.7</v>
      </c>
      <c r="D10" s="16"/>
      <c r="E10" s="16"/>
      <c r="F10" s="16"/>
      <c r="G10" s="16">
        <v>0.01</v>
      </c>
      <c r="H10" s="16">
        <v>0.02</v>
      </c>
      <c r="I10" s="16"/>
      <c r="J10" s="16"/>
      <c r="K10" s="16">
        <v>0.03</v>
      </c>
      <c r="L10" s="16">
        <v>0.02</v>
      </c>
      <c r="M10" s="17">
        <f t="shared" si="1"/>
        <v>0.08</v>
      </c>
      <c r="N10" s="18">
        <f t="shared" si="0"/>
        <v>0.77999999999999992</v>
      </c>
      <c r="O10" s="4">
        <f t="shared" si="2"/>
        <v>40</v>
      </c>
    </row>
    <row r="11" spans="1:18" s="1" customFormat="1" ht="15.75" customHeight="1" x14ac:dyDescent="0.25">
      <c r="A11" s="24" t="s">
        <v>22</v>
      </c>
      <c r="B11" s="29" t="s">
        <v>48</v>
      </c>
      <c r="C11" s="9">
        <v>0.7</v>
      </c>
      <c r="D11" s="16">
        <v>0.02</v>
      </c>
      <c r="E11" s="20"/>
      <c r="F11" s="16"/>
      <c r="G11" s="2"/>
      <c r="H11" s="16">
        <v>0.02</v>
      </c>
      <c r="I11" s="16">
        <v>0.02</v>
      </c>
      <c r="J11" s="16">
        <v>0.04</v>
      </c>
      <c r="K11" s="16">
        <v>0.03</v>
      </c>
      <c r="L11" s="2"/>
      <c r="M11" s="17">
        <f t="shared" si="1"/>
        <v>0.13</v>
      </c>
      <c r="N11" s="18">
        <f t="shared" si="0"/>
        <v>0.83</v>
      </c>
      <c r="O11" s="4">
        <f t="shared" si="2"/>
        <v>45</v>
      </c>
    </row>
    <row r="12" spans="1:18" s="1" customFormat="1" ht="15.75" customHeight="1" x14ac:dyDescent="0.25">
      <c r="A12" s="24" t="s">
        <v>23</v>
      </c>
      <c r="B12" s="30" t="s">
        <v>49</v>
      </c>
      <c r="C12" s="9">
        <v>0.7</v>
      </c>
      <c r="D12" s="16">
        <v>0.02</v>
      </c>
      <c r="E12" s="16">
        <v>0.01</v>
      </c>
      <c r="F12" s="16"/>
      <c r="G12" s="16"/>
      <c r="H12" s="16">
        <v>0.02</v>
      </c>
      <c r="I12" s="16">
        <v>0.02</v>
      </c>
      <c r="J12" s="16">
        <v>0.04</v>
      </c>
      <c r="K12" s="16">
        <v>0.06</v>
      </c>
      <c r="L12" s="7"/>
      <c r="M12" s="17">
        <f t="shared" si="1"/>
        <v>0.17</v>
      </c>
      <c r="N12" s="18">
        <f t="shared" si="0"/>
        <v>0.87</v>
      </c>
      <c r="O12" s="4">
        <f t="shared" si="2"/>
        <v>45</v>
      </c>
    </row>
    <row r="13" spans="1:18" s="1" customFormat="1" ht="15.75" customHeight="1" x14ac:dyDescent="0.25">
      <c r="A13" s="24" t="s">
        <v>24</v>
      </c>
      <c r="B13" s="30" t="s">
        <v>50</v>
      </c>
      <c r="C13" s="9"/>
      <c r="D13" s="16"/>
      <c r="E13" s="14"/>
      <c r="F13" s="8"/>
      <c r="G13" s="7"/>
      <c r="H13" s="7"/>
      <c r="I13" s="7"/>
      <c r="J13" s="7"/>
      <c r="K13" s="7"/>
      <c r="L13" s="7"/>
      <c r="M13" s="17">
        <f t="shared" si="1"/>
        <v>0</v>
      </c>
      <c r="N13" s="18">
        <f t="shared" si="0"/>
        <v>0</v>
      </c>
      <c r="O13" s="39">
        <f t="shared" si="2"/>
        <v>0</v>
      </c>
    </row>
    <row r="14" spans="1:18" s="1" customFormat="1" ht="15.75" customHeight="1" x14ac:dyDescent="0.25">
      <c r="A14" s="24" t="s">
        <v>25</v>
      </c>
      <c r="B14" s="26" t="s">
        <v>51</v>
      </c>
      <c r="C14" s="9">
        <v>0.7</v>
      </c>
      <c r="D14" s="36">
        <v>0.02</v>
      </c>
      <c r="E14" s="16"/>
      <c r="F14" s="8"/>
      <c r="G14" s="7"/>
      <c r="H14" s="16">
        <v>0.02</v>
      </c>
      <c r="I14" s="16"/>
      <c r="J14" s="16">
        <v>0.04</v>
      </c>
      <c r="K14" s="16">
        <v>0.02</v>
      </c>
      <c r="L14" s="7"/>
      <c r="M14" s="17">
        <f t="shared" si="1"/>
        <v>0.1</v>
      </c>
      <c r="N14" s="18">
        <f t="shared" si="0"/>
        <v>0.79999999999999993</v>
      </c>
      <c r="O14" s="4">
        <f t="shared" si="2"/>
        <v>45</v>
      </c>
    </row>
    <row r="15" spans="1:18" s="1" customFormat="1" ht="15.75" customHeight="1" x14ac:dyDescent="0.25">
      <c r="A15" s="24" t="s">
        <v>26</v>
      </c>
      <c r="B15" s="26" t="s">
        <v>52</v>
      </c>
      <c r="C15" s="9">
        <v>0.7</v>
      </c>
      <c r="D15" s="16">
        <v>0.02</v>
      </c>
      <c r="E15" s="14"/>
      <c r="F15" s="16"/>
      <c r="G15" s="16"/>
      <c r="H15" s="16">
        <v>0.02</v>
      </c>
      <c r="I15" s="16"/>
      <c r="J15" s="16">
        <v>0.04</v>
      </c>
      <c r="K15" s="16">
        <v>0.03</v>
      </c>
      <c r="L15" s="7"/>
      <c r="M15" s="17">
        <f t="shared" si="1"/>
        <v>0.11</v>
      </c>
      <c r="N15" s="18">
        <f t="shared" si="0"/>
        <v>0.80999999999999994</v>
      </c>
      <c r="O15" s="4">
        <f t="shared" si="2"/>
        <v>45</v>
      </c>
    </row>
    <row r="16" spans="1:18" s="1" customFormat="1" ht="15.75" customHeight="1" x14ac:dyDescent="0.25">
      <c r="A16" s="24" t="s">
        <v>27</v>
      </c>
      <c r="B16" s="30" t="s">
        <v>53</v>
      </c>
      <c r="C16" s="9">
        <v>0.7</v>
      </c>
      <c r="D16" s="16">
        <v>0.02</v>
      </c>
      <c r="E16" s="14"/>
      <c r="F16" s="16"/>
      <c r="G16" s="16"/>
      <c r="H16" s="16">
        <v>0.02</v>
      </c>
      <c r="I16" s="16">
        <v>0.04</v>
      </c>
      <c r="J16" s="16"/>
      <c r="K16" s="16">
        <v>0.03</v>
      </c>
      <c r="L16" s="7"/>
      <c r="M16" s="17">
        <f t="shared" si="1"/>
        <v>0.11</v>
      </c>
      <c r="N16" s="18">
        <f t="shared" si="0"/>
        <v>0.80999999999999994</v>
      </c>
      <c r="O16" s="4">
        <f t="shared" si="2"/>
        <v>45</v>
      </c>
    </row>
    <row r="17" spans="1:15" s="1" customFormat="1" ht="15.75" customHeight="1" x14ac:dyDescent="0.25">
      <c r="A17" s="24" t="s">
        <v>28</v>
      </c>
      <c r="B17" s="26" t="s">
        <v>54</v>
      </c>
      <c r="C17" s="9"/>
      <c r="D17" s="7"/>
      <c r="E17" s="16"/>
      <c r="F17" s="16"/>
      <c r="G17" s="7"/>
      <c r="H17" s="7"/>
      <c r="I17" s="7"/>
      <c r="J17" s="7"/>
      <c r="K17" s="7"/>
      <c r="L17" s="7"/>
      <c r="M17" s="17">
        <f t="shared" si="1"/>
        <v>0</v>
      </c>
      <c r="N17" s="18">
        <f t="shared" si="0"/>
        <v>0</v>
      </c>
      <c r="O17" s="39">
        <f t="shared" si="2"/>
        <v>0</v>
      </c>
    </row>
    <row r="18" spans="1:15" s="1" customFormat="1" ht="15.75" customHeight="1" x14ac:dyDescent="0.25">
      <c r="A18" s="24" t="s">
        <v>29</v>
      </c>
      <c r="B18" s="26" t="s">
        <v>55</v>
      </c>
      <c r="C18" s="9">
        <v>0.7</v>
      </c>
      <c r="D18" s="16">
        <v>0.02</v>
      </c>
      <c r="E18" s="16"/>
      <c r="F18" s="16"/>
      <c r="G18" s="16">
        <v>0.01</v>
      </c>
      <c r="H18" s="16">
        <v>0.02</v>
      </c>
      <c r="I18" s="16"/>
      <c r="J18" s="16">
        <v>0.04</v>
      </c>
      <c r="K18" s="16">
        <v>0.03</v>
      </c>
      <c r="L18" s="16">
        <v>0.02</v>
      </c>
      <c r="M18" s="17">
        <f t="shared" si="1"/>
        <v>0.13999999999999999</v>
      </c>
      <c r="N18" s="18">
        <f t="shared" si="0"/>
        <v>0.84</v>
      </c>
      <c r="O18" s="4">
        <f t="shared" si="2"/>
        <v>45</v>
      </c>
    </row>
    <row r="19" spans="1:15" s="1" customFormat="1" ht="15.75" customHeight="1" x14ac:dyDescent="0.25">
      <c r="A19" s="24" t="s">
        <v>30</v>
      </c>
      <c r="B19" s="30" t="s">
        <v>56</v>
      </c>
      <c r="C19" s="9">
        <v>0.7</v>
      </c>
      <c r="D19" s="16">
        <v>0.02</v>
      </c>
      <c r="E19" s="16">
        <v>0.01</v>
      </c>
      <c r="F19" s="16"/>
      <c r="G19" s="7"/>
      <c r="H19" s="16">
        <v>0.02</v>
      </c>
      <c r="I19" s="16"/>
      <c r="J19" s="16">
        <v>0.04</v>
      </c>
      <c r="K19" s="16">
        <v>0.03</v>
      </c>
      <c r="L19" s="7"/>
      <c r="M19" s="17">
        <f t="shared" si="1"/>
        <v>0.12</v>
      </c>
      <c r="N19" s="18">
        <f t="shared" si="0"/>
        <v>0.82</v>
      </c>
      <c r="O19" s="4">
        <f t="shared" si="2"/>
        <v>45</v>
      </c>
    </row>
    <row r="20" spans="1:15" s="1" customFormat="1" ht="15.75" customHeight="1" x14ac:dyDescent="0.25">
      <c r="A20" s="24" t="s">
        <v>31</v>
      </c>
      <c r="B20" s="26" t="s">
        <v>57</v>
      </c>
      <c r="C20" s="9">
        <v>0.7</v>
      </c>
      <c r="D20" s="16">
        <v>0.02</v>
      </c>
      <c r="E20" s="16">
        <v>0.01</v>
      </c>
      <c r="F20" s="8"/>
      <c r="G20" s="7"/>
      <c r="H20" s="16">
        <v>0.02</v>
      </c>
      <c r="I20" s="16"/>
      <c r="J20" s="16">
        <v>0.04</v>
      </c>
      <c r="K20" s="16">
        <v>0.03</v>
      </c>
      <c r="L20" s="7"/>
      <c r="M20" s="17">
        <f t="shared" si="1"/>
        <v>0.12</v>
      </c>
      <c r="N20" s="18">
        <f t="shared" si="0"/>
        <v>0.82</v>
      </c>
      <c r="O20" s="4">
        <f t="shared" si="2"/>
        <v>45</v>
      </c>
    </row>
    <row r="21" spans="1:15" s="1" customFormat="1" ht="15.75" customHeight="1" x14ac:dyDescent="0.25">
      <c r="A21" s="24" t="s">
        <v>32</v>
      </c>
      <c r="B21" s="26" t="s">
        <v>58</v>
      </c>
      <c r="C21" s="9">
        <v>0.7</v>
      </c>
      <c r="D21" s="16">
        <v>0.02</v>
      </c>
      <c r="E21" s="16"/>
      <c r="F21" s="16"/>
      <c r="G21" s="7"/>
      <c r="H21" s="16">
        <v>0.02</v>
      </c>
      <c r="I21" s="16"/>
      <c r="J21" s="16">
        <v>0.04</v>
      </c>
      <c r="K21" s="16">
        <v>0.03</v>
      </c>
      <c r="L21" s="7"/>
      <c r="M21" s="17">
        <f t="shared" si="1"/>
        <v>0.11</v>
      </c>
      <c r="N21" s="18">
        <f t="shared" si="0"/>
        <v>0.80999999999999994</v>
      </c>
      <c r="O21" s="4">
        <f t="shared" si="2"/>
        <v>45</v>
      </c>
    </row>
    <row r="22" spans="1:15" s="1" customFormat="1" ht="15.75" customHeight="1" x14ac:dyDescent="0.25">
      <c r="A22" s="24" t="s">
        <v>33</v>
      </c>
      <c r="B22" s="26" t="s">
        <v>59</v>
      </c>
      <c r="C22" s="9">
        <v>0.7</v>
      </c>
      <c r="D22" s="7"/>
      <c r="E22" s="16"/>
      <c r="F22" s="16"/>
      <c r="G22" s="16">
        <v>0.01</v>
      </c>
      <c r="H22" s="16">
        <v>0.02</v>
      </c>
      <c r="I22" s="16"/>
      <c r="J22" s="16"/>
      <c r="K22" s="16">
        <v>0.03</v>
      </c>
      <c r="L22" s="16">
        <v>0.02</v>
      </c>
      <c r="M22" s="17">
        <f t="shared" si="1"/>
        <v>0.08</v>
      </c>
      <c r="N22" s="18">
        <f t="shared" si="0"/>
        <v>0.77999999999999992</v>
      </c>
      <c r="O22" s="4">
        <f t="shared" si="2"/>
        <v>40</v>
      </c>
    </row>
    <row r="23" spans="1:15" s="1" customFormat="1" ht="15.75" customHeight="1" x14ac:dyDescent="0.25">
      <c r="A23" s="24" t="s">
        <v>34</v>
      </c>
      <c r="B23" s="33" t="s">
        <v>60</v>
      </c>
      <c r="C23" s="34">
        <v>0.7</v>
      </c>
      <c r="D23" s="35"/>
      <c r="E23" s="16"/>
      <c r="F23" s="16">
        <v>0.02</v>
      </c>
      <c r="G23" s="16">
        <v>0.01</v>
      </c>
      <c r="H23" s="35"/>
      <c r="I23" s="35"/>
      <c r="J23" s="35"/>
      <c r="K23" s="16">
        <v>0.03</v>
      </c>
      <c r="L23" s="16">
        <v>0.02</v>
      </c>
      <c r="M23" s="17">
        <f t="shared" si="1"/>
        <v>0.08</v>
      </c>
      <c r="N23" s="37">
        <f t="shared" si="0"/>
        <v>0.77999999999999992</v>
      </c>
      <c r="O23" s="38">
        <f t="shared" si="2"/>
        <v>40</v>
      </c>
    </row>
    <row r="24" spans="1:15" s="1" customFormat="1" ht="15.75" customHeight="1" x14ac:dyDescent="0.25">
      <c r="A24" s="24" t="s">
        <v>35</v>
      </c>
      <c r="B24" s="26" t="s">
        <v>61</v>
      </c>
      <c r="C24" s="9">
        <v>0.7</v>
      </c>
      <c r="D24" s="7"/>
      <c r="E24" s="16"/>
      <c r="F24" s="16"/>
      <c r="G24" s="16">
        <v>0.01</v>
      </c>
      <c r="H24" s="7"/>
      <c r="I24" s="7"/>
      <c r="J24" s="7"/>
      <c r="K24" s="16">
        <v>0.03</v>
      </c>
      <c r="L24" s="16">
        <v>0.02</v>
      </c>
      <c r="M24" s="17">
        <f t="shared" si="1"/>
        <v>0.06</v>
      </c>
      <c r="N24" s="18">
        <f t="shared" si="0"/>
        <v>0.76</v>
      </c>
      <c r="O24" s="4">
        <f t="shared" si="2"/>
        <v>40</v>
      </c>
    </row>
    <row r="25" spans="1:15" s="1" customFormat="1" ht="15.75" customHeight="1" x14ac:dyDescent="0.25">
      <c r="A25" s="24" t="s">
        <v>36</v>
      </c>
      <c r="B25" s="26" t="s">
        <v>62</v>
      </c>
      <c r="C25" s="9">
        <v>0.7</v>
      </c>
      <c r="D25" s="16">
        <v>0.02</v>
      </c>
      <c r="E25" s="16"/>
      <c r="F25" s="16"/>
      <c r="G25" s="16">
        <v>0.01</v>
      </c>
      <c r="H25" s="7"/>
      <c r="I25" s="7"/>
      <c r="J25" s="7"/>
      <c r="K25" s="16">
        <v>0.03</v>
      </c>
      <c r="L25" s="16">
        <v>0.02</v>
      </c>
      <c r="M25" s="17">
        <f t="shared" si="1"/>
        <v>0.08</v>
      </c>
      <c r="N25" s="18">
        <f t="shared" si="0"/>
        <v>0.77999999999999992</v>
      </c>
      <c r="O25" s="4">
        <f t="shared" si="2"/>
        <v>40</v>
      </c>
    </row>
    <row r="26" spans="1:15" s="1" customFormat="1" ht="15.75" customHeight="1" x14ac:dyDescent="0.25">
      <c r="A26" s="24" t="s">
        <v>37</v>
      </c>
      <c r="B26" s="26" t="s">
        <v>63</v>
      </c>
      <c r="C26" s="9">
        <v>0.7</v>
      </c>
      <c r="D26" s="7"/>
      <c r="E26" s="16"/>
      <c r="F26" s="16"/>
      <c r="G26" s="16">
        <v>0.01</v>
      </c>
      <c r="H26" s="16">
        <v>0.02</v>
      </c>
      <c r="I26" s="16"/>
      <c r="J26" s="16"/>
      <c r="K26" s="16">
        <v>0.03</v>
      </c>
      <c r="L26" s="16">
        <v>0.02</v>
      </c>
      <c r="M26" s="17">
        <f t="shared" si="1"/>
        <v>0.08</v>
      </c>
      <c r="N26" s="18">
        <f t="shared" si="0"/>
        <v>0.77999999999999992</v>
      </c>
      <c r="O26" s="4">
        <f t="shared" si="2"/>
        <v>40</v>
      </c>
    </row>
    <row r="27" spans="1:15" s="1" customFormat="1" ht="15.75" customHeight="1" x14ac:dyDescent="0.25">
      <c r="A27" s="24" t="s">
        <v>38</v>
      </c>
      <c r="B27" s="26" t="s">
        <v>64</v>
      </c>
      <c r="C27" s="9">
        <v>0.7</v>
      </c>
      <c r="D27" s="7"/>
      <c r="E27" s="16"/>
      <c r="F27" s="16"/>
      <c r="G27" s="16">
        <v>0.01</v>
      </c>
      <c r="H27" s="16"/>
      <c r="I27" s="16"/>
      <c r="J27" s="16"/>
      <c r="K27" s="16">
        <v>0.03</v>
      </c>
      <c r="L27" s="16">
        <v>0.02</v>
      </c>
      <c r="M27" s="17">
        <f t="shared" si="1"/>
        <v>0.06</v>
      </c>
      <c r="N27" s="18">
        <f t="shared" si="0"/>
        <v>0.76</v>
      </c>
      <c r="O27" s="4">
        <f t="shared" si="2"/>
        <v>40</v>
      </c>
    </row>
    <row r="28" spans="1:15" s="1" customFormat="1" ht="15.75" customHeight="1" x14ac:dyDescent="0.25">
      <c r="A28" s="24" t="s">
        <v>39</v>
      </c>
      <c r="B28" s="26" t="s">
        <v>65</v>
      </c>
      <c r="C28" s="9">
        <v>0.7</v>
      </c>
      <c r="D28" s="16">
        <v>0.02</v>
      </c>
      <c r="E28" s="16"/>
      <c r="F28" s="16">
        <v>0.02</v>
      </c>
      <c r="G28" s="16">
        <v>0.01</v>
      </c>
      <c r="H28" s="7"/>
      <c r="I28" s="7"/>
      <c r="J28" s="7"/>
      <c r="K28" s="16">
        <v>0.03</v>
      </c>
      <c r="L28" s="16">
        <v>0.02</v>
      </c>
      <c r="M28" s="17">
        <f t="shared" si="1"/>
        <v>0.1</v>
      </c>
      <c r="N28" s="18">
        <f t="shared" si="0"/>
        <v>0.79999999999999993</v>
      </c>
      <c r="O28" s="4">
        <f t="shared" si="2"/>
        <v>45</v>
      </c>
    </row>
    <row r="29" spans="1:15" s="1" customFormat="1" ht="15.75" customHeight="1" x14ac:dyDescent="0.25">
      <c r="A29" s="24" t="s">
        <v>40</v>
      </c>
      <c r="B29" s="26" t="s">
        <v>66</v>
      </c>
      <c r="C29" s="9">
        <v>0.7</v>
      </c>
      <c r="D29" s="16">
        <v>0.02</v>
      </c>
      <c r="E29" s="16"/>
      <c r="F29" s="16"/>
      <c r="G29" s="16">
        <v>0.01</v>
      </c>
      <c r="H29" s="16">
        <v>0.02</v>
      </c>
      <c r="I29" s="16"/>
      <c r="J29" s="16"/>
      <c r="K29" s="16">
        <v>0.03</v>
      </c>
      <c r="L29" s="16">
        <v>0.02</v>
      </c>
      <c r="M29" s="17">
        <f t="shared" si="1"/>
        <v>0.1</v>
      </c>
      <c r="N29" s="18">
        <f t="shared" si="0"/>
        <v>0.79999999999999993</v>
      </c>
      <c r="O29" s="4">
        <f t="shared" si="2"/>
        <v>45</v>
      </c>
    </row>
    <row r="30" spans="1:15" s="1" customFormat="1" ht="15.75" customHeight="1" x14ac:dyDescent="0.25">
      <c r="A30" s="24" t="s">
        <v>41</v>
      </c>
      <c r="B30" s="26" t="s">
        <v>67</v>
      </c>
      <c r="C30" s="9">
        <v>0.7</v>
      </c>
      <c r="D30" s="7"/>
      <c r="E30" s="16"/>
      <c r="F30" s="16"/>
      <c r="G30" s="16">
        <v>0.01</v>
      </c>
      <c r="H30" s="16"/>
      <c r="I30" s="16"/>
      <c r="J30" s="16"/>
      <c r="K30" s="16">
        <v>0.03</v>
      </c>
      <c r="L30" s="16">
        <v>0.02</v>
      </c>
      <c r="M30" s="17">
        <f t="shared" si="1"/>
        <v>0.06</v>
      </c>
      <c r="N30" s="18">
        <f t="shared" si="0"/>
        <v>0.76</v>
      </c>
      <c r="O30" s="4">
        <f t="shared" si="2"/>
        <v>40</v>
      </c>
    </row>
    <row r="31" spans="1:15" s="1" customFormat="1" ht="15.75" customHeight="1" x14ac:dyDescent="0.25">
      <c r="A31" s="24" t="s">
        <v>42</v>
      </c>
      <c r="B31" s="26" t="s">
        <v>68</v>
      </c>
      <c r="C31" s="9">
        <v>0.7</v>
      </c>
      <c r="D31" s="16">
        <v>0.02</v>
      </c>
      <c r="E31" s="16"/>
      <c r="F31" s="16">
        <v>0.02</v>
      </c>
      <c r="G31" s="16">
        <v>0.01</v>
      </c>
      <c r="H31" s="7"/>
      <c r="I31" s="7"/>
      <c r="J31" s="7"/>
      <c r="K31" s="16">
        <v>0.03</v>
      </c>
      <c r="L31" s="16">
        <v>0.02</v>
      </c>
      <c r="M31" s="17">
        <f t="shared" si="1"/>
        <v>0.1</v>
      </c>
      <c r="N31" s="18">
        <f t="shared" si="0"/>
        <v>0.79999999999999993</v>
      </c>
      <c r="O31" s="4">
        <f t="shared" si="2"/>
        <v>45</v>
      </c>
    </row>
    <row r="32" spans="1:15" ht="15.75" customHeight="1" x14ac:dyDescent="0.25">
      <c r="A32" s="24" t="s">
        <v>43</v>
      </c>
      <c r="B32" s="26" t="s">
        <v>69</v>
      </c>
      <c r="C32" s="9">
        <v>0.7</v>
      </c>
      <c r="D32" s="16">
        <v>0.02</v>
      </c>
      <c r="E32" s="16"/>
      <c r="F32" s="16"/>
      <c r="G32" s="16">
        <v>0.01</v>
      </c>
      <c r="H32" s="2"/>
      <c r="I32" s="2"/>
      <c r="J32" s="2"/>
      <c r="K32" s="16">
        <v>0.03</v>
      </c>
      <c r="L32" s="16">
        <v>0.02</v>
      </c>
      <c r="M32" s="17">
        <f t="shared" si="1"/>
        <v>0.08</v>
      </c>
      <c r="N32" s="18">
        <f t="shared" si="0"/>
        <v>0.77999999999999992</v>
      </c>
      <c r="O32" s="4">
        <f t="shared" si="2"/>
        <v>40</v>
      </c>
    </row>
    <row r="33" spans="1:15" ht="42" customHeight="1" x14ac:dyDescent="0.25">
      <c r="A33" s="53" t="s">
        <v>17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</row>
    <row r="35" spans="1:15" ht="18.75" x14ac:dyDescent="0.3">
      <c r="A35" s="51" t="s">
        <v>6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</row>
    <row r="37" spans="1:15" ht="72" customHeight="1" x14ac:dyDescent="0.25">
      <c r="A37" s="12" t="s">
        <v>7</v>
      </c>
      <c r="B37" s="50" t="s">
        <v>8</v>
      </c>
      <c r="C37" s="50"/>
      <c r="D37" s="50"/>
      <c r="E37" s="13" t="s">
        <v>9</v>
      </c>
      <c r="F37" s="13" t="s">
        <v>10</v>
      </c>
      <c r="G37" s="13" t="s">
        <v>11</v>
      </c>
      <c r="H37" s="13" t="s">
        <v>12</v>
      </c>
      <c r="I37" s="13"/>
      <c r="J37" s="13"/>
      <c r="K37" s="13" t="s">
        <v>13</v>
      </c>
      <c r="L37" s="43"/>
      <c r="M37" s="43"/>
      <c r="N37" s="43"/>
      <c r="O37" s="44"/>
    </row>
    <row r="38" spans="1:15" ht="35.25" customHeight="1" x14ac:dyDescent="0.25">
      <c r="A38" s="6">
        <v>1</v>
      </c>
      <c r="B38" s="49" t="s">
        <v>74</v>
      </c>
      <c r="C38" s="49"/>
      <c r="D38" s="49"/>
      <c r="E38" s="22"/>
      <c r="F38" s="22"/>
      <c r="G38" s="23"/>
      <c r="H38" s="23"/>
      <c r="I38" s="23"/>
      <c r="J38" s="23"/>
      <c r="K38" s="23"/>
      <c r="L38" s="45"/>
      <c r="M38" s="45"/>
      <c r="N38" s="45"/>
      <c r="O38" s="46"/>
    </row>
    <row r="39" spans="1:15" ht="27.75" customHeight="1" x14ac:dyDescent="0.25">
      <c r="A39" s="6">
        <v>2</v>
      </c>
      <c r="B39" s="49" t="s">
        <v>72</v>
      </c>
      <c r="C39" s="49"/>
      <c r="D39" s="49"/>
      <c r="E39" s="22"/>
      <c r="F39" s="22"/>
      <c r="G39" s="23"/>
      <c r="H39" s="23"/>
      <c r="I39" s="23"/>
      <c r="J39" s="23"/>
      <c r="K39" s="23"/>
      <c r="L39" s="45"/>
      <c r="M39" s="45"/>
      <c r="N39" s="45"/>
      <c r="O39" s="46"/>
    </row>
    <row r="40" spans="1:15" ht="33.75" customHeight="1" x14ac:dyDescent="0.25">
      <c r="A40" s="6">
        <v>3</v>
      </c>
      <c r="B40" s="49" t="s">
        <v>73</v>
      </c>
      <c r="C40" s="49"/>
      <c r="D40" s="49"/>
      <c r="E40" s="32"/>
      <c r="F40" s="32"/>
      <c r="G40" s="23"/>
      <c r="H40" s="23"/>
      <c r="I40" s="23"/>
      <c r="J40" s="23"/>
      <c r="K40" s="23"/>
      <c r="L40" s="47"/>
      <c r="M40" s="47"/>
      <c r="N40" s="47"/>
      <c r="O40" s="48"/>
    </row>
    <row r="41" spans="1:15" ht="27" customHeight="1" x14ac:dyDescent="0.25">
      <c r="A41" s="6">
        <v>4</v>
      </c>
      <c r="B41" s="49" t="s">
        <v>78</v>
      </c>
      <c r="C41" s="49"/>
      <c r="D41" s="49"/>
      <c r="E41" s="22"/>
      <c r="F41" s="22"/>
      <c r="G41" s="23"/>
      <c r="H41" s="23"/>
      <c r="I41" s="23"/>
      <c r="J41" s="23"/>
      <c r="K41" s="23"/>
      <c r="L41" s="47"/>
      <c r="M41" s="47"/>
      <c r="N41" s="47"/>
      <c r="O41" s="48"/>
    </row>
    <row r="42" spans="1:15" ht="48.75" customHeight="1" x14ac:dyDescent="0.25">
      <c r="A42" s="6">
        <v>5</v>
      </c>
      <c r="B42" s="49" t="s">
        <v>85</v>
      </c>
      <c r="C42" s="49"/>
      <c r="D42" s="49"/>
      <c r="E42" s="22"/>
      <c r="F42" s="22"/>
      <c r="G42" s="23"/>
      <c r="H42" s="23"/>
      <c r="I42" s="23"/>
      <c r="J42" s="23"/>
      <c r="K42" s="23"/>
      <c r="L42" s="47"/>
      <c r="M42" s="47"/>
      <c r="N42" s="47"/>
      <c r="O42" s="48"/>
    </row>
    <row r="43" spans="1:15" ht="82.5" customHeight="1" x14ac:dyDescent="0.25">
      <c r="A43" s="6">
        <v>6</v>
      </c>
      <c r="B43" s="49" t="s">
        <v>82</v>
      </c>
      <c r="C43" s="49"/>
      <c r="D43" s="49"/>
      <c r="E43" s="22"/>
      <c r="F43" s="22"/>
      <c r="G43" s="23"/>
      <c r="H43" s="23"/>
      <c r="I43" s="23"/>
      <c r="J43" s="23"/>
      <c r="K43" s="23"/>
      <c r="L43" s="47"/>
      <c r="M43" s="47"/>
      <c r="N43" s="47"/>
      <c r="O43" s="48"/>
    </row>
    <row r="44" spans="1:15" ht="48" customHeight="1" x14ac:dyDescent="0.25">
      <c r="A44" s="6">
        <v>7</v>
      </c>
      <c r="B44" s="49" t="s">
        <v>84</v>
      </c>
      <c r="C44" s="49"/>
      <c r="D44" s="49"/>
      <c r="E44" s="22"/>
      <c r="F44" s="23"/>
      <c r="G44" s="23"/>
      <c r="H44" s="23"/>
      <c r="I44" s="23"/>
      <c r="J44" s="23"/>
      <c r="K44" s="23"/>
      <c r="L44" s="47"/>
      <c r="M44" s="47"/>
      <c r="N44" s="47"/>
      <c r="O44" s="48"/>
    </row>
    <row r="45" spans="1:15" ht="33" customHeight="1" x14ac:dyDescent="0.25">
      <c r="A45" s="6">
        <v>8</v>
      </c>
      <c r="B45" s="74" t="s">
        <v>86</v>
      </c>
      <c r="C45" s="74"/>
      <c r="D45" s="74"/>
      <c r="E45" s="22"/>
      <c r="F45" s="23"/>
      <c r="G45" s="23"/>
      <c r="H45" s="23"/>
      <c r="I45" s="23"/>
      <c r="J45" s="23"/>
      <c r="K45" s="23"/>
      <c r="L45" s="47"/>
      <c r="M45" s="47"/>
      <c r="N45" s="47"/>
      <c r="O45" s="48"/>
    </row>
    <row r="46" spans="1:15" ht="47.25" customHeight="1" x14ac:dyDescent="0.25">
      <c r="A46" s="40">
        <v>10</v>
      </c>
      <c r="B46" s="69" t="s">
        <v>89</v>
      </c>
      <c r="C46" s="70"/>
      <c r="D46" s="71"/>
      <c r="E46" s="41"/>
      <c r="F46" s="42"/>
      <c r="G46" s="42"/>
      <c r="H46" s="42"/>
      <c r="I46" s="42"/>
      <c r="J46" s="42"/>
      <c r="K46" s="42"/>
      <c r="L46" s="72"/>
      <c r="M46" s="72"/>
      <c r="N46" s="72"/>
      <c r="O46" s="73"/>
    </row>
    <row r="47" spans="1:15" ht="15.75" x14ac:dyDescent="0.25">
      <c r="F47" s="68"/>
      <c r="G47" s="68"/>
      <c r="H47" s="68"/>
      <c r="I47" s="68"/>
      <c r="J47" s="68"/>
      <c r="K47" s="68"/>
      <c r="L47" s="68"/>
      <c r="M47" s="68"/>
      <c r="N47" s="68"/>
      <c r="O47" s="68"/>
    </row>
    <row r="48" spans="1:15" ht="15.75" x14ac:dyDescent="0.25">
      <c r="F48" s="67" t="s">
        <v>14</v>
      </c>
      <c r="G48" s="67"/>
      <c r="H48" s="67"/>
      <c r="I48" s="67"/>
      <c r="J48" s="67"/>
      <c r="K48" s="67"/>
      <c r="L48" s="67"/>
      <c r="M48" s="67"/>
      <c r="N48" s="67"/>
      <c r="O48" s="67"/>
    </row>
    <row r="49" spans="6:15" ht="15.75" x14ac:dyDescent="0.25">
      <c r="F49" s="68" t="s">
        <v>15</v>
      </c>
      <c r="G49" s="68"/>
      <c r="H49" s="68"/>
      <c r="I49" s="68"/>
      <c r="J49" s="68"/>
      <c r="K49" s="68"/>
      <c r="L49" s="68"/>
      <c r="M49" s="68"/>
      <c r="N49" s="68"/>
      <c r="O49" s="68"/>
    </row>
  </sheetData>
  <mergeCells count="34">
    <mergeCell ref="B42:D42"/>
    <mergeCell ref="L42:O42"/>
    <mergeCell ref="F48:O48"/>
    <mergeCell ref="F49:O49"/>
    <mergeCell ref="B46:D46"/>
    <mergeCell ref="L46:O46"/>
    <mergeCell ref="F47:O47"/>
    <mergeCell ref="B43:D43"/>
    <mergeCell ref="B44:D44"/>
    <mergeCell ref="B45:D45"/>
    <mergeCell ref="L43:O43"/>
    <mergeCell ref="L44:O44"/>
    <mergeCell ref="L45:O45"/>
    <mergeCell ref="A35:O35"/>
    <mergeCell ref="A1:E1"/>
    <mergeCell ref="A33:O33"/>
    <mergeCell ref="A3:O3"/>
    <mergeCell ref="D5:M5"/>
    <mergeCell ref="A5:A6"/>
    <mergeCell ref="B5:B6"/>
    <mergeCell ref="C5:C6"/>
    <mergeCell ref="O5:O6"/>
    <mergeCell ref="A4:O4"/>
    <mergeCell ref="N5:N6"/>
    <mergeCell ref="B38:D38"/>
    <mergeCell ref="B37:D37"/>
    <mergeCell ref="B40:D40"/>
    <mergeCell ref="B41:D41"/>
    <mergeCell ref="B39:D39"/>
    <mergeCell ref="L37:O37"/>
    <mergeCell ref="L38:O38"/>
    <mergeCell ref="L40:O40"/>
    <mergeCell ref="L41:O41"/>
    <mergeCell ref="L39:O39"/>
  </mergeCells>
  <pageMargins left="0.32" right="0.27" top="0.36" bottom="0.42" header="0.2" footer="0.2"/>
  <pageSetup paperSize="9" scale="95" orientation="landscape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QUÝ I-2019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Yen-TCHC</cp:lastModifiedBy>
  <cp:lastPrinted>2019-03-23T07:40:46Z</cp:lastPrinted>
  <dcterms:created xsi:type="dcterms:W3CDTF">2019-01-10T04:30:31Z</dcterms:created>
  <dcterms:modified xsi:type="dcterms:W3CDTF">2019-06-24T05:47:13Z</dcterms:modified>
</cp:coreProperties>
</file>